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144 25 01 - proj. ok\Compras e Portal FDE\"/>
    </mc:Choice>
  </mc:AlternateContent>
  <xr:revisionPtr revIDLastSave="0" documentId="13_ncr:1_{673F08C9-B80C-4D7E-A019-62223074EF9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2" l="1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8" i="2" l="1"/>
  <c r="G5" i="1"/>
  <c r="G81" i="1" s="1"/>
</calcChain>
</file>

<file path=xl/sharedStrings.xml><?xml version="1.0" encoding="utf-8"?>
<sst xmlns="http://schemas.openxmlformats.org/spreadsheetml/2006/main" count="411" uniqueCount="263">
  <si>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</si>
  <si>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</si>
  <si>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</si>
  <si>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</si>
  <si>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</si>
  <si>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</si>
  <si>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</si>
  <si>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</si>
  <si>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</si>
  <si>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- 69/01144/25/01 - SEI - FDE-SEI - 229.00014130/2025-85 - SIASG - 90288 </t>
  </si>
  <si>
    <t>DATA BASE: - OUTUBRO/2025</t>
  </si>
  <si>
    <t xml:space="preserve">EE PROF APARECIDO EUZEBIO TORRES  -  JOSÉ BONIFÁCIO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</si>
  <si>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</si>
  <si>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</si>
  <si>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</si>
  <si>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</si>
  <si>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</si>
  <si>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</si>
  <si>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</si>
  <si>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</si>
  <si>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</si>
  <si>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</si>
  <si>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</si>
  <si>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</si>
  <si>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</si>
  <si>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</si>
  <si>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</si>
  <si>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</si>
  <si>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</si>
  <si>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02.02.036</t>
  </si>
  <si>
    <t xml:space="preserve">ESTACAS TIPO STRAUSS DIAM 32CM </t>
  </si>
  <si>
    <t>M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</si>
  <si>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</si>
  <si>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</si>
  <si>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</si>
  <si>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</si>
  <si>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</si>
  <si>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</si>
  <si>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</si>
  <si>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</si>
  <si>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</si>
  <si>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</si>
  <si>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</si>
  <si>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</si>
  <si>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</si>
  <si>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</si>
  <si>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</si>
  <si>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</si>
  <si>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</si>
  <si>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</si>
  <si>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</si>
  <si>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</si>
  <si>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</si>
  <si>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</si>
  <si>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</si>
  <si>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</si>
  <si>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</si>
  <si>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</si>
  <si>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</si>
  <si>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</si>
  <si>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</si>
  <si>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</si>
  <si>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</si>
  <si>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</si>
  <si>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</si>
  <si>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</si>
  <si>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</si>
  <si>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</si>
  <si>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</si>
  <si>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</si>
  <si>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</si>
  <si>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</si>
  <si>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</si>
  <si>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</si>
  <si>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</si>
  <si>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</si>
  <si>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</si>
  <si>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</si>
  <si>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</si>
  <si>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</si>
  <si>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</si>
  <si>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</si>
  <si>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</si>
  <si>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</si>
  <si>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</si>
  <si>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</si>
  <si>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</si>
  <si>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</si>
  <si>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</si>
  <si>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</si>
  <si>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</si>
  <si>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</si>
  <si>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</si>
  <si>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</si>
  <si>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11.04.012</t>
  </si>
  <si>
    <t>ISOPOR PARA SUPORTE DE MASTIQUE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</si>
  <si>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</si>
  <si>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</si>
  <si>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</si>
  <si>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</si>
  <si>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</si>
  <si>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</si>
  <si>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</si>
  <si>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</si>
  <si>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</si>
  <si>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</si>
  <si>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</si>
  <si>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</si>
  <si>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</si>
  <si>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</si>
  <si>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</si>
  <si>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</si>
  <si>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</si>
  <si>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</si>
  <si>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</si>
  <si>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</si>
  <si>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</si>
  <si>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</si>
  <si>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</si>
  <si>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</si>
  <si>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</si>
  <si>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</si>
  <si>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</si>
  <si>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</si>
  <si>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</si>
  <si>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</si>
  <si>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</si>
  <si>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</si>
  <si>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</si>
  <si>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</si>
  <si>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</si>
  <si>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</si>
  <si>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</si>
  <si>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16.05.031</t>
  </si>
  <si>
    <t>CA-21 CANALETA DE AGUAS PLUVIAIS EM CONCRETO (20CM)</t>
  </si>
  <si>
    <t>16.05.040</t>
  </si>
  <si>
    <t>TC-03 TAMPA DE CONCRETO P/ CANALETA AP (20CM)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</si>
  <si>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</si>
  <si>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</si>
  <si>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</si>
  <si>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</si>
  <si>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</si>
  <si>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</si>
  <si>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</si>
  <si>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</si>
  <si>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</si>
  <si>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</si>
  <si>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</si>
  <si>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</si>
  <si>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</si>
  <si>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</si>
  <si>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</si>
  <si>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</si>
  <si>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</si>
  <si>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</si>
  <si>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</si>
  <si>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</si>
  <si>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</si>
  <si>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</si>
  <si>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</si>
  <si>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</si>
  <si>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</si>
  <si>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</si>
  <si>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</si>
  <si>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</si>
  <si>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16.18.099</t>
  </si>
  <si>
    <t>SERVICOS - CIVIL</t>
  </si>
  <si>
    <t>MV</t>
  </si>
  <si>
    <t>01.01.031</t>
  </si>
  <si>
    <t xml:space="preserve">CORTE RASO, RECORTE E REMOÇÃO DE ÁRVORES 15CM&lt;DIAM&lt;30CM   </t>
  </si>
  <si>
    <t>01.02.003</t>
  </si>
  <si>
    <t>ATERRO COM TRANSPORTE POR CAMINHAO NOS PRIMEIROS 100 M</t>
  </si>
  <si>
    <t>01.02.004</t>
  </si>
  <si>
    <t>TRANSPORTE POR CAMINHAO                                            M3X</t>
  </si>
  <si>
    <t>KM</t>
  </si>
  <si>
    <t>01.06.001</t>
  </si>
  <si>
    <t>01.10.001</t>
  </si>
  <si>
    <t>GABARITO DE MADEIRA ESQUADRADO E NIVELADO PARA LOCAÇÃO DE OBRA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</si>
  <si>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</si>
  <si>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</si>
  <si>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</si>
  <si>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</si>
  <si>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</si>
  <si>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</si>
  <si>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09.04.021</t>
  </si>
  <si>
    <t>QUADRO GERAL - DISJUNTOR TERMO MAGNETICO 3X200A</t>
  </si>
  <si>
    <t>09.04.025</t>
  </si>
  <si>
    <t>QUADRO GERAL - DISJUNTOR TERMO MAGNETICO 3X125A A 3X225A</t>
  </si>
  <si>
    <t>09.04.038</t>
  </si>
  <si>
    <t>INTERRUPTOR AUTOM. DIFERENCIAL (DISPOSITIVO DR) 40A/300 mA</t>
  </si>
  <si>
    <t>09.04.040</t>
  </si>
  <si>
    <t>QUADRO GERAL-BARRAMENTO DE 30 A</t>
  </si>
  <si>
    <t>09.04.041</t>
  </si>
  <si>
    <t>QUADRO GERAL-BARRAMENTO DE 60 A</t>
  </si>
  <si>
    <t>09.04.050</t>
  </si>
  <si>
    <t>PLACA DE ACRILICO TRANSPARENTE ESP=5MM PROTECAO A CONTATO ACIDENTAL</t>
  </si>
  <si>
    <t>09.04.085</t>
  </si>
  <si>
    <t>TERRA COMPLETO 1 HASTE Ø 19MM COM CAIXA DE INSPEÇÃO</t>
  </si>
  <si>
    <t>09.04.089</t>
  </si>
  <si>
    <t>DISJUNTOR UNIPOLAR TERMOMAGNETICO 1X35A A 1X50A</t>
  </si>
  <si>
    <t>09.04.090</t>
  </si>
  <si>
    <t>DISJUNTOR UNIPOLAR TERMOMAGNETICO 1X10A 1X30A</t>
  </si>
  <si>
    <t>09.04.091</t>
  </si>
  <si>
    <t>DISJUNTOR BIPOLAR TERMOMAGNETICO 2X10A A 2X50A</t>
  </si>
  <si>
    <t>09.04.092</t>
  </si>
  <si>
    <t>DISJUNTOR BIPOLAR TERMOMAGNETICO 2X60A A 2X100A</t>
  </si>
  <si>
    <t>09.04.094</t>
  </si>
  <si>
    <t>DISJUNTOR BIPOLAR TERMOMAG. 2X125A A 2X225A</t>
  </si>
  <si>
    <t>09.04.095</t>
  </si>
  <si>
    <t>DISJUNTOR UNIPOLAR TERMOMAGNETICO 1X50A A 1X70A</t>
  </si>
  <si>
    <t>09.05.002</t>
  </si>
  <si>
    <t>ELETROD ACO GALV QUENTE (NBR 5624) 20 MM (3/4) - INCL CONEXOES</t>
  </si>
  <si>
    <t>09.05.036</t>
  </si>
  <si>
    <t>ELETRODUTO EM POLIETILENO DE 25MM-INCLUSIVE CONEXOES</t>
  </si>
  <si>
    <t>09.05.051</t>
  </si>
  <si>
    <t>QUADRO DISTRIBUICAO, DISJ. GERAL 80A P/ 22 A 26 DISJS.</t>
  </si>
  <si>
    <t>09.05.054</t>
  </si>
  <si>
    <t>QUADRO DISTRIBUICAO, DISJ. GERAL 100A P/ 28 A 42 DISJS.</t>
  </si>
  <si>
    <t>09.05.062</t>
  </si>
  <si>
    <t>BARRAMENTO DE 30A P/QUADROS DE DISTRIBUIÇÃO</t>
  </si>
  <si>
    <t>09.05.063</t>
  </si>
  <si>
    <t>BARRAMENTO DE 60A P/QUADROS DE DISTRIBUIÇÃO</t>
  </si>
  <si>
    <t>09.05.073</t>
  </si>
  <si>
    <t>DISJUNTOR UNIPOLAR TERMOMAGNETICO 1X10A A 1X30A</t>
  </si>
  <si>
    <t>09.05.075</t>
  </si>
  <si>
    <t>DISJUNTOR TRIPOLAR TERMOMAGNETICO 3X60A A 3X100A</t>
  </si>
  <si>
    <t>09.06.002</t>
  </si>
  <si>
    <t>CAIXA DE PASSAGEM ESTAMPADA COM TAMPA PLASTICA DE 4X4</t>
  </si>
  <si>
    <t>09.06.025</t>
  </si>
  <si>
    <t>CAIXA DE PASSAGEM EM ALVENARIA DE 0,40X0,40X0,40 M</t>
  </si>
  <si>
    <t>09.07.004</t>
  </si>
  <si>
    <t>FIO DE 2,50 MM2 750V (ISOLAÇAO NAO HALOGENADO)</t>
  </si>
  <si>
    <t>09.07.005</t>
  </si>
  <si>
    <t>FIO DE 4,00 MM2 750V (ISOLAÇAO NAO HALOGENADO)</t>
  </si>
  <si>
    <t>09.07.012</t>
  </si>
  <si>
    <t>CABO DE 16 MM2 750V (ISOLAÇAO NAO HALOGENADO)</t>
  </si>
  <si>
    <t>09.08.002</t>
  </si>
  <si>
    <t>INTERRUPTOR DE 1 TECLA SIMPLES EM CX.4X2-ELETROD.AÇO GALV.A QUENTE</t>
  </si>
  <si>
    <t>09.08.013</t>
  </si>
  <si>
    <t>TOMADA 2P+T PADRAO NBR 14136, CORRENTE 10A-250V-ELETR. AÇO GALV. A QUENTE</t>
  </si>
  <si>
    <t>09.08.029</t>
  </si>
  <si>
    <t>INTERRUPTOR DE 1 TECLA - ELETROD PVC Ø 25MM FLEXIVEL NBR 15465</t>
  </si>
  <si>
    <t>16.02.066</t>
  </si>
  <si>
    <t>PISO DE CONCRETO ARMADO Fck 25MPa DESEMPENAMENTO MECÂNICO  E=10CM</t>
  </si>
  <si>
    <t>16.02.071</t>
  </si>
  <si>
    <t>16.05.032</t>
  </si>
  <si>
    <t>CA-22 CANALETA DE AGUAS PLUVIAIS EM CONCRETO (30CM)</t>
  </si>
  <si>
    <t>16.05.048</t>
  </si>
  <si>
    <t>TC-11 TAMPA DE CONCRETO PRE-MOLDADA PERF. P/ CANALETA L=35CM</t>
  </si>
  <si>
    <t>16.05.065</t>
  </si>
  <si>
    <t xml:space="preserve">TUBO PVC OCRE JUNTA ELASTICA DN 150 INCLUSIVE CONEXOES  -  ENTERRADO  </t>
  </si>
  <si>
    <t>16.05.075</t>
  </si>
  <si>
    <t>CA-10 CAIXA DE AREIA 50X50 CM PARA AGUAS PLUVIAIS</t>
  </si>
  <si>
    <t>16.06.046</t>
  </si>
  <si>
    <t xml:space="preserve">LOCAÇÃO MENSAL DE CONTAINER 6,00M COM JANELAS DE VENTILAÇÃO.			  </t>
  </si>
  <si>
    <t>16.06.051</t>
  </si>
  <si>
    <t>CANTEIRO DE OBRAS - LARG 3.30M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</si>
  <si>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</si>
  <si>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</si>
  <si>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</si>
  <si>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</si>
  <si>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16.80.015</t>
  </si>
  <si>
    <t>ISOLAMENTO COM LONA PRETA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</si>
</sst>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1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105.95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19.55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75.319999999999993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75.319999999999993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23.48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15.76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97.8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80</v>
      </c>
      <c r="E12" s="10">
        <v>118.32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17</v>
      </c>
      <c r="D13" s="10">
        <v>8.4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3812.79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36.32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236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38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28</v>
      </c>
      <c r="D18" s="10">
        <v>136.86000000000001</v>
      </c>
      <c r="E18" s="10">
        <v>12.29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17</v>
      </c>
      <c r="D19" s="10">
        <v>7.6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8.64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29.78</v>
      </c>
      <c r="E21" s="10">
        <v>80.37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54.3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40</v>
      </c>
      <c r="C23" s="9" t="s">
        <v>28</v>
      </c>
      <c r="D23" s="10">
        <v>407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42</v>
      </c>
      <c r="C24" s="9" t="s">
        <v>28</v>
      </c>
      <c r="D24" s="10">
        <v>44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17</v>
      </c>
      <c r="D25" s="10">
        <v>3.8</v>
      </c>
      <c r="E25" s="10">
        <v>721.03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14</v>
      </c>
      <c r="D26" s="10">
        <v>74.19</v>
      </c>
      <c r="E26" s="10">
        <v>121.48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17</v>
      </c>
      <c r="D27" s="10">
        <v>0.97</v>
      </c>
      <c r="E27" s="10">
        <v>726.2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28</v>
      </c>
      <c r="D28" s="10">
        <v>39</v>
      </c>
      <c r="E28" s="10">
        <v>15.57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36</v>
      </c>
      <c r="D29" s="10">
        <v>1</v>
      </c>
      <c r="E29" s="10">
        <v>2935.56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36</v>
      </c>
      <c r="D30" s="10">
        <v>4</v>
      </c>
      <c r="E30" s="10">
        <v>4714.59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14</v>
      </c>
      <c r="D31" s="10">
        <v>2.12</v>
      </c>
      <c r="E31" s="10">
        <v>648.76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28</v>
      </c>
      <c r="D32" s="10">
        <v>963.2</v>
      </c>
      <c r="E32" s="10">
        <v>32.42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105.95</v>
      </c>
      <c r="E33" s="10">
        <v>399.05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31</v>
      </c>
      <c r="D34" s="10">
        <v>8.6</v>
      </c>
      <c r="E34" s="10">
        <v>163.95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36</v>
      </c>
      <c r="D35" s="10">
        <v>2</v>
      </c>
      <c r="E35" s="10">
        <v>30.93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36</v>
      </c>
      <c r="D36" s="10">
        <v>1</v>
      </c>
      <c r="E36" s="10">
        <v>404.99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6</v>
      </c>
      <c r="E37" s="10">
        <v>221.09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2</v>
      </c>
      <c r="E38" s="10">
        <v>332.25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36</v>
      </c>
      <c r="D39" s="10">
        <v>2</v>
      </c>
      <c r="E39" s="10">
        <v>260.33999999999997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36</v>
      </c>
      <c r="D40" s="10">
        <v>6</v>
      </c>
      <c r="E40" s="10">
        <v>586.91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36</v>
      </c>
      <c r="D41" s="10">
        <v>8</v>
      </c>
      <c r="E41" s="10">
        <v>163.07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14</v>
      </c>
      <c r="D42" s="10">
        <v>51.84</v>
      </c>
      <c r="E42" s="10">
        <v>328.97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93</v>
      </c>
      <c r="D43" s="10">
        <v>16800</v>
      </c>
      <c r="E43" s="10">
        <v>0.32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31</v>
      </c>
      <c r="D44" s="10">
        <v>28.8</v>
      </c>
      <c r="E44" s="10">
        <v>9.9499999999999993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14</v>
      </c>
      <c r="D45" s="10">
        <v>74.19</v>
      </c>
      <c r="E45" s="10">
        <v>45.53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14</v>
      </c>
      <c r="D46" s="10">
        <v>80.790000000000006</v>
      </c>
      <c r="E46" s="10">
        <v>53.61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14</v>
      </c>
      <c r="D47" s="10">
        <v>43.04</v>
      </c>
      <c r="E47" s="10">
        <v>56.11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21</v>
      </c>
      <c r="C48" s="9" t="s">
        <v>14</v>
      </c>
      <c r="D48" s="10">
        <v>43.04</v>
      </c>
      <c r="E48" s="10">
        <v>14.46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14</v>
      </c>
      <c r="D49" s="10">
        <v>49.71</v>
      </c>
      <c r="E49" s="10">
        <v>43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14</v>
      </c>
      <c r="D50" s="10">
        <v>43.04</v>
      </c>
      <c r="E50" s="10">
        <v>86.93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14</v>
      </c>
      <c r="D51" s="10">
        <v>43.04</v>
      </c>
      <c r="E51" s="10">
        <v>242.51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14</v>
      </c>
      <c r="D52" s="10">
        <v>2.15</v>
      </c>
      <c r="E52" s="10">
        <v>282.58999999999997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14</v>
      </c>
      <c r="D53" s="10">
        <v>49.71</v>
      </c>
      <c r="E53" s="10">
        <v>236.94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31</v>
      </c>
      <c r="D54" s="10">
        <v>6.2</v>
      </c>
      <c r="E54" s="10">
        <v>33.76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31</v>
      </c>
      <c r="D55" s="10">
        <v>27.2</v>
      </c>
      <c r="E55" s="10">
        <v>29.26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31</v>
      </c>
      <c r="D56" s="10">
        <v>1</v>
      </c>
      <c r="E56" s="10">
        <v>145.15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31</v>
      </c>
      <c r="D57" s="10">
        <v>6.8</v>
      </c>
      <c r="E57" s="10">
        <v>119.43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14</v>
      </c>
      <c r="D58" s="10">
        <v>11.16</v>
      </c>
      <c r="E58" s="10">
        <v>153.32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14</v>
      </c>
      <c r="D59" s="10">
        <v>43.04</v>
      </c>
      <c r="E59" s="10">
        <v>25.68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14</v>
      </c>
      <c r="D60" s="10">
        <v>5.79</v>
      </c>
      <c r="E60" s="10">
        <v>83.65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14</v>
      </c>
      <c r="D61" s="10">
        <v>11.16</v>
      </c>
      <c r="E61" s="10">
        <v>45.37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14</v>
      </c>
      <c r="D62" s="10">
        <v>21.84</v>
      </c>
      <c r="E62" s="10">
        <v>52.23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14</v>
      </c>
      <c r="D63" s="10">
        <v>21.84</v>
      </c>
      <c r="E63" s="10">
        <v>33.25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31</v>
      </c>
      <c r="D64" s="10">
        <v>17.2</v>
      </c>
      <c r="E64" s="10">
        <v>219.41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31</v>
      </c>
      <c r="D65" s="10">
        <v>17.2</v>
      </c>
      <c r="E65" s="10">
        <v>164.37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36</v>
      </c>
      <c r="D66" s="10">
        <v>1</v>
      </c>
      <c r="E66" s="10">
        <v>7097.72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14</v>
      </c>
      <c r="D67" s="10">
        <v>38.880000000000003</v>
      </c>
      <c r="E67" s="10">
        <v>534.88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31</v>
      </c>
      <c r="D68" s="10">
        <v>45</v>
      </c>
      <c r="E68" s="10">
        <v>131.25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14</v>
      </c>
      <c r="D69" s="10">
        <v>16</v>
      </c>
      <c r="E69" s="10">
        <v>5.25</v>
      </c>
      <c r="F69" s="21"/>
      <c r="G69" s="17">
        <f t="shared" ref="G69:G80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14</v>
      </c>
      <c r="D70" s="10">
        <v>8</v>
      </c>
      <c r="E70" s="10">
        <v>533.98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36</v>
      </c>
      <c r="D71" s="10">
        <v>8</v>
      </c>
      <c r="E71" s="10">
        <v>12.5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36</v>
      </c>
      <c r="D72" s="10">
        <v>3</v>
      </c>
      <c r="E72" s="10">
        <v>6.25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36</v>
      </c>
      <c r="D73" s="10">
        <v>1</v>
      </c>
      <c r="E73" s="10">
        <v>62.5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36</v>
      </c>
      <c r="D74" s="10">
        <v>1</v>
      </c>
      <c r="E74" s="10">
        <v>15.62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14</v>
      </c>
      <c r="D75" s="10">
        <v>64.8</v>
      </c>
      <c r="E75" s="10">
        <v>19.22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36</v>
      </c>
      <c r="D76" s="10">
        <v>1</v>
      </c>
      <c r="E76" s="10">
        <v>120.8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36</v>
      </c>
      <c r="D77" s="10">
        <v>1</v>
      </c>
      <c r="E77" s="10">
        <v>123.97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36</v>
      </c>
      <c r="D78" s="10">
        <v>1</v>
      </c>
      <c r="E78" s="10">
        <v>254.78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36</v>
      </c>
      <c r="D79" s="10">
        <v>1</v>
      </c>
      <c r="E79" s="10">
        <v>579.48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167</v>
      </c>
      <c r="D80" s="10">
        <v>3.34</v>
      </c>
      <c r="E80" s="10">
        <v>709.11</v>
      </c>
      <c r="F80" s="21"/>
      <c r="G80" s="17">
        <f t="shared" si="1"/>
        <v>0</v>
      </c>
    </row>
    <row r="81" spans="1:7" x14ac:dyDescent="0.25">
      <c r="A81" s="7"/>
      <c r="B81" s="8"/>
      <c r="C81" s="9"/>
      <c r="D81" s="10"/>
      <c r="E81" s="10"/>
      <c r="F81" s="11" t="s">
        <v>8</v>
      </c>
      <c r="G81" s="12">
        <f>SUM(G5:G80)</f>
        <v>0</v>
      </c>
    </row>
  </sheetData>
  <sheetProtection algorithmName="SHA-512" hashValue="P88E5rkhEKAbztoIy0wnh1kFO2RlEoXkqHC0oh9Y0hBhyVjrC9lx9y1oHx4QSP39rIi18j6DVe5MPxgbOiR/PQ==" saltValue="OOXDGskMY3MA7h2+SkziKQ==" spinCount="100000" sheet="1" objects="1" scenarios="1"/>
  <conditionalFormatting sqref="F5:F80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0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8"/>
  <sheetViews>
    <sheetView tabSelected="1" workbookViewId="0">
      <selection activeCell="D26" sqref="D26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100</v>
      </c>
      <c r="E5" s="16">
        <v>5.49</v>
      </c>
      <c r="F5" s="21"/>
      <c r="G5" s="17">
        <f t="shared" ref="G5:G57" si="0">TRUNC(F5*D5,2)</f>
        <v>0</v>
      </c>
    </row>
    <row r="6" spans="1:7" x14ac:dyDescent="0.25">
      <c r="A6" s="7" t="s">
        <v>168</v>
      </c>
      <c r="B6" s="8" t="s">
        <v>169</v>
      </c>
      <c r="C6" s="9" t="s">
        <v>36</v>
      </c>
      <c r="D6" s="10">
        <v>2</v>
      </c>
      <c r="E6" s="10">
        <v>749.37</v>
      </c>
      <c r="F6" s="21"/>
      <c r="G6" s="17">
        <f t="shared" si="0"/>
        <v>0</v>
      </c>
    </row>
    <row r="7" spans="1:7" x14ac:dyDescent="0.25">
      <c r="A7" s="7" t="s">
        <v>170</v>
      </c>
      <c r="B7" s="8" t="s">
        <v>171</v>
      </c>
      <c r="C7" s="9" t="s">
        <v>17</v>
      </c>
      <c r="D7" s="10">
        <v>30</v>
      </c>
      <c r="E7" s="10">
        <v>61.22</v>
      </c>
      <c r="F7" s="21"/>
      <c r="G7" s="17">
        <f t="shared" si="0"/>
        <v>0</v>
      </c>
    </row>
    <row r="8" spans="1:7" x14ac:dyDescent="0.25">
      <c r="A8" s="7" t="s">
        <v>172</v>
      </c>
      <c r="B8" s="8" t="s">
        <v>173</v>
      </c>
      <c r="C8" s="9" t="s">
        <v>174</v>
      </c>
      <c r="D8" s="10">
        <v>900</v>
      </c>
      <c r="E8" s="10">
        <v>2.4700000000000002</v>
      </c>
      <c r="F8" s="21"/>
      <c r="G8" s="17">
        <f t="shared" si="0"/>
        <v>0</v>
      </c>
    </row>
    <row r="9" spans="1:7" x14ac:dyDescent="0.25">
      <c r="A9" s="7" t="s">
        <v>175</v>
      </c>
      <c r="B9" s="8" t="s">
        <v>19</v>
      </c>
      <c r="C9" s="9" t="s">
        <v>14</v>
      </c>
      <c r="D9" s="10">
        <v>100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176</v>
      </c>
      <c r="B10" s="8" t="s">
        <v>177</v>
      </c>
      <c r="C10" s="9" t="s">
        <v>31</v>
      </c>
      <c r="D10" s="10">
        <v>70</v>
      </c>
      <c r="E10" s="10">
        <v>33.53</v>
      </c>
      <c r="F10" s="21"/>
      <c r="G10" s="17">
        <f t="shared" si="0"/>
        <v>0</v>
      </c>
    </row>
    <row r="11" spans="1:7" x14ac:dyDescent="0.25">
      <c r="A11" s="7" t="s">
        <v>178</v>
      </c>
      <c r="B11" s="8" t="s">
        <v>179</v>
      </c>
      <c r="C11" s="9" t="s">
        <v>14</v>
      </c>
      <c r="D11" s="10">
        <v>2</v>
      </c>
      <c r="E11" s="10">
        <v>2501.85</v>
      </c>
      <c r="F11" s="21"/>
      <c r="G11" s="17">
        <f t="shared" si="0"/>
        <v>0</v>
      </c>
    </row>
    <row r="12" spans="1:7" x14ac:dyDescent="0.25">
      <c r="A12" s="7" t="s">
        <v>180</v>
      </c>
      <c r="B12" s="8" t="s">
        <v>181</v>
      </c>
      <c r="C12" s="9" t="s">
        <v>36</v>
      </c>
      <c r="D12" s="10">
        <v>10</v>
      </c>
      <c r="E12" s="10">
        <v>145.49</v>
      </c>
      <c r="F12" s="21"/>
      <c r="G12" s="17">
        <f t="shared" si="0"/>
        <v>0</v>
      </c>
    </row>
    <row r="13" spans="1:7" x14ac:dyDescent="0.25">
      <c r="A13" s="7" t="s">
        <v>182</v>
      </c>
      <c r="B13" s="8" t="s">
        <v>183</v>
      </c>
      <c r="C13" s="9" t="s">
        <v>36</v>
      </c>
      <c r="D13" s="10">
        <v>5</v>
      </c>
      <c r="E13" s="10">
        <v>180.26</v>
      </c>
      <c r="F13" s="21"/>
      <c r="G13" s="17">
        <f t="shared" si="0"/>
        <v>0</v>
      </c>
    </row>
    <row r="14" spans="1:7" x14ac:dyDescent="0.25">
      <c r="A14" s="7" t="s">
        <v>184</v>
      </c>
      <c r="B14" s="8" t="s">
        <v>185</v>
      </c>
      <c r="C14" s="9" t="s">
        <v>36</v>
      </c>
      <c r="D14" s="10">
        <v>5</v>
      </c>
      <c r="E14" s="10">
        <v>657.04</v>
      </c>
      <c r="F14" s="21"/>
      <c r="G14" s="17">
        <f t="shared" si="0"/>
        <v>0</v>
      </c>
    </row>
    <row r="15" spans="1:7" x14ac:dyDescent="0.25">
      <c r="A15" s="7" t="s">
        <v>186</v>
      </c>
      <c r="B15" s="8" t="s">
        <v>187</v>
      </c>
      <c r="C15" s="9" t="s">
        <v>36</v>
      </c>
      <c r="D15" s="10">
        <v>5</v>
      </c>
      <c r="E15" s="10">
        <v>578.87</v>
      </c>
      <c r="F15" s="21"/>
      <c r="G15" s="17">
        <f t="shared" si="0"/>
        <v>0</v>
      </c>
    </row>
    <row r="16" spans="1:7" x14ac:dyDescent="0.25">
      <c r="A16" s="7" t="s">
        <v>188</v>
      </c>
      <c r="B16" s="8" t="s">
        <v>189</v>
      </c>
      <c r="C16" s="9" t="s">
        <v>36</v>
      </c>
      <c r="D16" s="10">
        <v>3</v>
      </c>
      <c r="E16" s="10">
        <v>593.79999999999995</v>
      </c>
      <c r="F16" s="21"/>
      <c r="G16" s="17">
        <f t="shared" si="0"/>
        <v>0</v>
      </c>
    </row>
    <row r="17" spans="1:7" x14ac:dyDescent="0.25">
      <c r="A17" s="7" t="s">
        <v>190</v>
      </c>
      <c r="B17" s="8" t="s">
        <v>191</v>
      </c>
      <c r="C17" s="9" t="s">
        <v>31</v>
      </c>
      <c r="D17" s="10">
        <v>2</v>
      </c>
      <c r="E17" s="10">
        <v>20.86</v>
      </c>
      <c r="F17" s="21"/>
      <c r="G17" s="17">
        <f t="shared" si="0"/>
        <v>0</v>
      </c>
    </row>
    <row r="18" spans="1:7" x14ac:dyDescent="0.25">
      <c r="A18" s="7" t="s">
        <v>192</v>
      </c>
      <c r="B18" s="8" t="s">
        <v>193</v>
      </c>
      <c r="C18" s="9" t="s">
        <v>31</v>
      </c>
      <c r="D18" s="10">
        <v>2</v>
      </c>
      <c r="E18" s="10">
        <v>28.55</v>
      </c>
      <c r="F18" s="21"/>
      <c r="G18" s="17">
        <f t="shared" si="0"/>
        <v>0</v>
      </c>
    </row>
    <row r="19" spans="1:7" x14ac:dyDescent="0.25">
      <c r="A19" s="7" t="s">
        <v>194</v>
      </c>
      <c r="B19" s="8" t="s">
        <v>195</v>
      </c>
      <c r="C19" s="9" t="s">
        <v>14</v>
      </c>
      <c r="D19" s="10">
        <v>3</v>
      </c>
      <c r="E19" s="10">
        <v>375.31</v>
      </c>
      <c r="F19" s="21"/>
      <c r="G19" s="17">
        <f t="shared" si="0"/>
        <v>0</v>
      </c>
    </row>
    <row r="20" spans="1:7" x14ac:dyDescent="0.25">
      <c r="A20" s="7" t="s">
        <v>196</v>
      </c>
      <c r="B20" s="8" t="s">
        <v>197</v>
      </c>
      <c r="C20" s="9" t="s">
        <v>36</v>
      </c>
      <c r="D20" s="10">
        <v>1</v>
      </c>
      <c r="E20" s="10">
        <v>465.79</v>
      </c>
      <c r="F20" s="21"/>
      <c r="G20" s="17">
        <f t="shared" si="0"/>
        <v>0</v>
      </c>
    </row>
    <row r="21" spans="1:7" x14ac:dyDescent="0.25">
      <c r="A21" s="7" t="s">
        <v>198</v>
      </c>
      <c r="B21" s="8" t="s">
        <v>199</v>
      </c>
      <c r="C21" s="9" t="s">
        <v>36</v>
      </c>
      <c r="D21" s="10">
        <v>5</v>
      </c>
      <c r="E21" s="10">
        <v>38.04</v>
      </c>
      <c r="F21" s="21"/>
      <c r="G21" s="17">
        <f t="shared" si="0"/>
        <v>0</v>
      </c>
    </row>
    <row r="22" spans="1:7" x14ac:dyDescent="0.25">
      <c r="A22" s="7" t="s">
        <v>200</v>
      </c>
      <c r="B22" s="8" t="s">
        <v>201</v>
      </c>
      <c r="C22" s="9" t="s">
        <v>36</v>
      </c>
      <c r="D22" s="10">
        <v>5</v>
      </c>
      <c r="E22" s="10">
        <v>29.46</v>
      </c>
      <c r="F22" s="21"/>
      <c r="G22" s="17">
        <f t="shared" si="0"/>
        <v>0</v>
      </c>
    </row>
    <row r="23" spans="1:7" x14ac:dyDescent="0.25">
      <c r="A23" s="7" t="s">
        <v>202</v>
      </c>
      <c r="B23" s="8" t="s">
        <v>203</v>
      </c>
      <c r="C23" s="9" t="s">
        <v>36</v>
      </c>
      <c r="D23" s="10">
        <v>5</v>
      </c>
      <c r="E23" s="10">
        <v>84.97</v>
      </c>
      <c r="F23" s="21"/>
      <c r="G23" s="17">
        <f t="shared" si="0"/>
        <v>0</v>
      </c>
    </row>
    <row r="24" spans="1:7" x14ac:dyDescent="0.25">
      <c r="A24" s="7" t="s">
        <v>204</v>
      </c>
      <c r="B24" s="8" t="s">
        <v>205</v>
      </c>
      <c r="C24" s="9" t="s">
        <v>36</v>
      </c>
      <c r="D24" s="10">
        <v>5</v>
      </c>
      <c r="E24" s="10">
        <v>121.38</v>
      </c>
      <c r="F24" s="21"/>
      <c r="G24" s="17">
        <f t="shared" si="0"/>
        <v>0</v>
      </c>
    </row>
    <row r="25" spans="1:7" x14ac:dyDescent="0.25">
      <c r="A25" s="7" t="s">
        <v>206</v>
      </c>
      <c r="B25" s="8" t="s">
        <v>207</v>
      </c>
      <c r="C25" s="9" t="s">
        <v>36</v>
      </c>
      <c r="D25" s="10">
        <v>2</v>
      </c>
      <c r="E25" s="10">
        <v>352.43</v>
      </c>
      <c r="F25" s="21"/>
      <c r="G25" s="17">
        <f t="shared" si="0"/>
        <v>0</v>
      </c>
    </row>
    <row r="26" spans="1:7" x14ac:dyDescent="0.25">
      <c r="A26" s="7" t="s">
        <v>208</v>
      </c>
      <c r="B26" s="8" t="s">
        <v>209</v>
      </c>
      <c r="C26" s="9" t="s">
        <v>36</v>
      </c>
      <c r="D26" s="10">
        <v>2</v>
      </c>
      <c r="E26" s="10">
        <v>50.08</v>
      </c>
      <c r="F26" s="21"/>
      <c r="G26" s="17">
        <f t="shared" si="0"/>
        <v>0</v>
      </c>
    </row>
    <row r="27" spans="1:7" x14ac:dyDescent="0.25">
      <c r="A27" s="7" t="s">
        <v>210</v>
      </c>
      <c r="B27" s="8" t="s">
        <v>211</v>
      </c>
      <c r="C27" s="9" t="s">
        <v>31</v>
      </c>
      <c r="D27" s="10">
        <v>200</v>
      </c>
      <c r="E27" s="10">
        <v>63.73</v>
      </c>
      <c r="F27" s="21"/>
      <c r="G27" s="17">
        <f t="shared" si="0"/>
        <v>0</v>
      </c>
    </row>
    <row r="28" spans="1:7" x14ac:dyDescent="0.25">
      <c r="A28" s="7" t="s">
        <v>212</v>
      </c>
      <c r="B28" s="8" t="s">
        <v>213</v>
      </c>
      <c r="C28" s="9" t="s">
        <v>31</v>
      </c>
      <c r="D28" s="10">
        <v>50</v>
      </c>
      <c r="E28" s="10">
        <v>36.450000000000003</v>
      </c>
      <c r="F28" s="21"/>
      <c r="G28" s="17">
        <f t="shared" si="0"/>
        <v>0</v>
      </c>
    </row>
    <row r="29" spans="1:7" x14ac:dyDescent="0.25">
      <c r="A29" s="7" t="s">
        <v>214</v>
      </c>
      <c r="B29" s="8" t="s">
        <v>215</v>
      </c>
      <c r="C29" s="9" t="s">
        <v>36</v>
      </c>
      <c r="D29" s="10">
        <v>2</v>
      </c>
      <c r="E29" s="10">
        <v>816</v>
      </c>
      <c r="F29" s="21"/>
      <c r="G29" s="17">
        <f t="shared" si="0"/>
        <v>0</v>
      </c>
    </row>
    <row r="30" spans="1:7" x14ac:dyDescent="0.25">
      <c r="A30" s="7" t="s">
        <v>216</v>
      </c>
      <c r="B30" s="8" t="s">
        <v>217</v>
      </c>
      <c r="C30" s="9" t="s">
        <v>36</v>
      </c>
      <c r="D30" s="10">
        <v>2</v>
      </c>
      <c r="E30" s="10">
        <v>1104.54</v>
      </c>
      <c r="F30" s="21"/>
      <c r="G30" s="17">
        <f t="shared" si="0"/>
        <v>0</v>
      </c>
    </row>
    <row r="31" spans="1:7" x14ac:dyDescent="0.25">
      <c r="A31" s="7" t="s">
        <v>218</v>
      </c>
      <c r="B31" s="8" t="s">
        <v>219</v>
      </c>
      <c r="C31" s="9" t="s">
        <v>31</v>
      </c>
      <c r="D31" s="10">
        <v>2</v>
      </c>
      <c r="E31" s="10">
        <v>20.86</v>
      </c>
      <c r="F31" s="21"/>
      <c r="G31" s="17">
        <f t="shared" si="0"/>
        <v>0</v>
      </c>
    </row>
    <row r="32" spans="1:7" x14ac:dyDescent="0.25">
      <c r="A32" s="7" t="s">
        <v>220</v>
      </c>
      <c r="B32" s="8" t="s">
        <v>221</v>
      </c>
      <c r="C32" s="9" t="s">
        <v>31</v>
      </c>
      <c r="D32" s="10">
        <v>2</v>
      </c>
      <c r="E32" s="10">
        <v>28.55</v>
      </c>
      <c r="F32" s="21"/>
      <c r="G32" s="17">
        <f t="shared" si="0"/>
        <v>0</v>
      </c>
    </row>
    <row r="33" spans="1:7" x14ac:dyDescent="0.25">
      <c r="A33" s="7" t="s">
        <v>222</v>
      </c>
      <c r="B33" s="8" t="s">
        <v>223</v>
      </c>
      <c r="C33" s="9" t="s">
        <v>36</v>
      </c>
      <c r="D33" s="10">
        <v>60</v>
      </c>
      <c r="E33" s="10">
        <v>32.82</v>
      </c>
      <c r="F33" s="21"/>
      <c r="G33" s="17">
        <f t="shared" si="0"/>
        <v>0</v>
      </c>
    </row>
    <row r="34" spans="1:7" x14ac:dyDescent="0.25">
      <c r="A34" s="7" t="s">
        <v>224</v>
      </c>
      <c r="B34" s="8" t="s">
        <v>225</v>
      </c>
      <c r="C34" s="9" t="s">
        <v>36</v>
      </c>
      <c r="D34" s="10">
        <v>15</v>
      </c>
      <c r="E34" s="10">
        <v>180.26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36</v>
      </c>
      <c r="D35" s="10">
        <v>10</v>
      </c>
      <c r="E35" s="10">
        <v>30.93</v>
      </c>
      <c r="F35" s="21"/>
      <c r="G35" s="17">
        <f t="shared" si="0"/>
        <v>0</v>
      </c>
    </row>
    <row r="36" spans="1:7" x14ac:dyDescent="0.25">
      <c r="A36" s="7" t="s">
        <v>226</v>
      </c>
      <c r="B36" s="8" t="s">
        <v>227</v>
      </c>
      <c r="C36" s="9" t="s">
        <v>36</v>
      </c>
      <c r="D36" s="10">
        <v>10</v>
      </c>
      <c r="E36" s="10">
        <v>49.3</v>
      </c>
      <c r="F36" s="21"/>
      <c r="G36" s="17">
        <f t="shared" si="0"/>
        <v>0</v>
      </c>
    </row>
    <row r="37" spans="1:7" x14ac:dyDescent="0.25">
      <c r="A37" s="7" t="s">
        <v>228</v>
      </c>
      <c r="B37" s="8" t="s">
        <v>229</v>
      </c>
      <c r="C37" s="9" t="s">
        <v>36</v>
      </c>
      <c r="D37" s="10">
        <v>5</v>
      </c>
      <c r="E37" s="10">
        <v>300.54000000000002</v>
      </c>
      <c r="F37" s="21"/>
      <c r="G37" s="17">
        <f t="shared" si="0"/>
        <v>0</v>
      </c>
    </row>
    <row r="38" spans="1:7" x14ac:dyDescent="0.25">
      <c r="A38" s="7" t="s">
        <v>230</v>
      </c>
      <c r="B38" s="8" t="s">
        <v>231</v>
      </c>
      <c r="C38" s="9" t="s">
        <v>31</v>
      </c>
      <c r="D38" s="10">
        <v>800</v>
      </c>
      <c r="E38" s="10">
        <v>5.72</v>
      </c>
      <c r="F38" s="21"/>
      <c r="G38" s="17">
        <f t="shared" si="0"/>
        <v>0</v>
      </c>
    </row>
    <row r="39" spans="1:7" x14ac:dyDescent="0.25">
      <c r="A39" s="7" t="s">
        <v>232</v>
      </c>
      <c r="B39" s="8" t="s">
        <v>233</v>
      </c>
      <c r="C39" s="9" t="s">
        <v>31</v>
      </c>
      <c r="D39" s="10">
        <v>500</v>
      </c>
      <c r="E39" s="10">
        <v>7.4</v>
      </c>
      <c r="F39" s="21"/>
      <c r="G39" s="17">
        <f t="shared" si="0"/>
        <v>0</v>
      </c>
    </row>
    <row r="40" spans="1:7" x14ac:dyDescent="0.25">
      <c r="A40" s="7" t="s">
        <v>234</v>
      </c>
      <c r="B40" s="8" t="s">
        <v>235</v>
      </c>
      <c r="C40" s="9" t="s">
        <v>31</v>
      </c>
      <c r="D40" s="10">
        <v>150</v>
      </c>
      <c r="E40" s="10">
        <v>26.22</v>
      </c>
      <c r="F40" s="21"/>
      <c r="G40" s="17">
        <f t="shared" si="0"/>
        <v>0</v>
      </c>
    </row>
    <row r="41" spans="1:7" x14ac:dyDescent="0.25">
      <c r="A41" s="7" t="s">
        <v>236</v>
      </c>
      <c r="B41" s="8" t="s">
        <v>237</v>
      </c>
      <c r="C41" s="9" t="s">
        <v>36</v>
      </c>
      <c r="D41" s="10">
        <v>5</v>
      </c>
      <c r="E41" s="10">
        <v>267.91000000000003</v>
      </c>
      <c r="F41" s="21"/>
      <c r="G41" s="17">
        <f t="shared" si="0"/>
        <v>0</v>
      </c>
    </row>
    <row r="42" spans="1:7" x14ac:dyDescent="0.25">
      <c r="A42" s="7" t="s">
        <v>238</v>
      </c>
      <c r="B42" s="8" t="s">
        <v>239</v>
      </c>
      <c r="C42" s="9" t="s">
        <v>36</v>
      </c>
      <c r="D42" s="10">
        <v>10</v>
      </c>
      <c r="E42" s="10">
        <v>292.20999999999998</v>
      </c>
      <c r="F42" s="21"/>
      <c r="G42" s="17">
        <f t="shared" si="0"/>
        <v>0</v>
      </c>
    </row>
    <row r="43" spans="1:7" x14ac:dyDescent="0.25">
      <c r="A43" s="7" t="s">
        <v>240</v>
      </c>
      <c r="B43" s="8" t="s">
        <v>241</v>
      </c>
      <c r="C43" s="9" t="s">
        <v>36</v>
      </c>
      <c r="D43" s="10">
        <v>5</v>
      </c>
      <c r="E43" s="10">
        <v>180.26</v>
      </c>
      <c r="F43" s="21"/>
      <c r="G43" s="17">
        <f t="shared" si="0"/>
        <v>0</v>
      </c>
    </row>
    <row r="44" spans="1:7" x14ac:dyDescent="0.25">
      <c r="A44" s="7" t="s">
        <v>242</v>
      </c>
      <c r="B44" s="8" t="s">
        <v>243</v>
      </c>
      <c r="C44" s="9" t="s">
        <v>14</v>
      </c>
      <c r="D44" s="10">
        <v>80</v>
      </c>
      <c r="E44" s="10">
        <v>154.80000000000001</v>
      </c>
      <c r="F44" s="21"/>
      <c r="G44" s="17">
        <f t="shared" si="0"/>
        <v>0</v>
      </c>
    </row>
    <row r="45" spans="1:7" x14ac:dyDescent="0.25">
      <c r="A45" s="7" t="s">
        <v>244</v>
      </c>
      <c r="B45" s="8" t="s">
        <v>21</v>
      </c>
      <c r="C45" s="9" t="s">
        <v>14</v>
      </c>
      <c r="D45" s="10">
        <v>50</v>
      </c>
      <c r="E45" s="10">
        <v>14.46</v>
      </c>
      <c r="F45" s="21"/>
      <c r="G45" s="17">
        <f t="shared" si="0"/>
        <v>0</v>
      </c>
    </row>
    <row r="46" spans="1:7" x14ac:dyDescent="0.25">
      <c r="A46" s="7" t="s">
        <v>245</v>
      </c>
      <c r="B46" s="8" t="s">
        <v>246</v>
      </c>
      <c r="C46" s="9" t="s">
        <v>31</v>
      </c>
      <c r="D46" s="10">
        <v>20</v>
      </c>
      <c r="E46" s="10">
        <v>228.45</v>
      </c>
      <c r="F46" s="21"/>
      <c r="G46" s="17">
        <f t="shared" si="0"/>
        <v>0</v>
      </c>
    </row>
    <row r="47" spans="1:7" x14ac:dyDescent="0.25">
      <c r="A47" s="7" t="s">
        <v>247</v>
      </c>
      <c r="B47" s="8" t="s">
        <v>248</v>
      </c>
      <c r="C47" s="9" t="s">
        <v>31</v>
      </c>
      <c r="D47" s="10">
        <v>20</v>
      </c>
      <c r="E47" s="10">
        <v>229.74</v>
      </c>
      <c r="F47" s="21"/>
      <c r="G47" s="17">
        <f t="shared" si="0"/>
        <v>0</v>
      </c>
    </row>
    <row r="48" spans="1:7" x14ac:dyDescent="0.25">
      <c r="A48" s="7" t="s">
        <v>249</v>
      </c>
      <c r="B48" s="8" t="s">
        <v>250</v>
      </c>
      <c r="C48" s="9" t="s">
        <v>31</v>
      </c>
      <c r="D48" s="10">
        <v>30</v>
      </c>
      <c r="E48" s="10">
        <v>147.97999999999999</v>
      </c>
      <c r="F48" s="21"/>
      <c r="G48" s="17">
        <f t="shared" si="0"/>
        <v>0</v>
      </c>
    </row>
    <row r="49" spans="1:7" x14ac:dyDescent="0.25">
      <c r="A49" s="7" t="s">
        <v>251</v>
      </c>
      <c r="B49" s="8" t="s">
        <v>252</v>
      </c>
      <c r="C49" s="9" t="s">
        <v>36</v>
      </c>
      <c r="D49" s="10">
        <v>2</v>
      </c>
      <c r="E49" s="10">
        <v>538.05999999999995</v>
      </c>
      <c r="F49" s="21"/>
      <c r="G49" s="17">
        <f t="shared" si="0"/>
        <v>0</v>
      </c>
    </row>
    <row r="50" spans="1:7" x14ac:dyDescent="0.25">
      <c r="A50" s="7" t="s">
        <v>253</v>
      </c>
      <c r="B50" s="8" t="s">
        <v>254</v>
      </c>
      <c r="C50" s="9" t="s">
        <v>14</v>
      </c>
      <c r="D50" s="10">
        <v>45</v>
      </c>
      <c r="E50" s="10">
        <v>86.26</v>
      </c>
      <c r="F50" s="21"/>
      <c r="G50" s="17">
        <f t="shared" si="0"/>
        <v>0</v>
      </c>
    </row>
    <row r="51" spans="1:7" x14ac:dyDescent="0.25">
      <c r="A51" s="7" t="s">
        <v>255</v>
      </c>
      <c r="B51" s="8" t="s">
        <v>256</v>
      </c>
      <c r="C51" s="9" t="s">
        <v>14</v>
      </c>
      <c r="D51" s="10">
        <v>44</v>
      </c>
      <c r="E51" s="10">
        <v>638.57000000000005</v>
      </c>
      <c r="F51" s="21"/>
      <c r="G51" s="17">
        <f t="shared" si="0"/>
        <v>0</v>
      </c>
    </row>
    <row r="52" spans="1:7" x14ac:dyDescent="0.25">
      <c r="A52" s="7" t="s">
        <v>257</v>
      </c>
      <c r="B52" s="8" t="s">
        <v>258</v>
      </c>
      <c r="C52" s="9" t="s">
        <v>31</v>
      </c>
      <c r="D52" s="10">
        <v>20</v>
      </c>
      <c r="E52" s="10">
        <v>35.36</v>
      </c>
      <c r="F52" s="21"/>
      <c r="G52" s="17">
        <f t="shared" si="0"/>
        <v>0</v>
      </c>
    </row>
    <row r="53" spans="1:7" x14ac:dyDescent="0.25">
      <c r="A53" s="7" t="s">
        <v>143</v>
      </c>
      <c r="B53" s="8" t="s">
        <v>144</v>
      </c>
      <c r="C53" s="9" t="s">
        <v>14</v>
      </c>
      <c r="D53" s="10">
        <v>40</v>
      </c>
      <c r="E53" s="10">
        <v>5.25</v>
      </c>
      <c r="F53" s="21"/>
      <c r="G53" s="17">
        <f t="shared" si="0"/>
        <v>0</v>
      </c>
    </row>
    <row r="54" spans="1:7" x14ac:dyDescent="0.25">
      <c r="A54" s="7" t="s">
        <v>145</v>
      </c>
      <c r="B54" s="8" t="s">
        <v>146</v>
      </c>
      <c r="C54" s="9" t="s">
        <v>14</v>
      </c>
      <c r="D54" s="10">
        <v>12</v>
      </c>
      <c r="E54" s="10">
        <v>533.98</v>
      </c>
      <c r="F54" s="21"/>
      <c r="G54" s="17">
        <f t="shared" si="0"/>
        <v>0</v>
      </c>
    </row>
    <row r="55" spans="1:7" x14ac:dyDescent="0.25">
      <c r="A55" s="7" t="s">
        <v>155</v>
      </c>
      <c r="B55" s="8" t="s">
        <v>156</v>
      </c>
      <c r="C55" s="9" t="s">
        <v>14</v>
      </c>
      <c r="D55" s="10">
        <v>100</v>
      </c>
      <c r="E55" s="10">
        <v>19.22</v>
      </c>
      <c r="F55" s="21"/>
      <c r="G55" s="17">
        <f t="shared" si="0"/>
        <v>0</v>
      </c>
    </row>
    <row r="56" spans="1:7" x14ac:dyDescent="0.25">
      <c r="A56" s="7" t="s">
        <v>259</v>
      </c>
      <c r="B56" s="8" t="s">
        <v>260</v>
      </c>
      <c r="C56" s="9" t="s">
        <v>36</v>
      </c>
      <c r="D56" s="10">
        <v>4</v>
      </c>
      <c r="E56" s="10">
        <v>2041.04</v>
      </c>
      <c r="F56" s="21"/>
      <c r="G56" s="17">
        <f t="shared" si="0"/>
        <v>0</v>
      </c>
    </row>
    <row r="57" spans="1:7" x14ac:dyDescent="0.25">
      <c r="A57" s="7" t="s">
        <v>261</v>
      </c>
      <c r="B57" s="8" t="s">
        <v>262</v>
      </c>
      <c r="C57" s="9" t="s">
        <v>14</v>
      </c>
      <c r="D57" s="10">
        <v>80</v>
      </c>
      <c r="E57" s="10">
        <v>3.51</v>
      </c>
      <c r="F57" s="21"/>
      <c r="G57" s="17">
        <f t="shared" si="0"/>
        <v>0</v>
      </c>
    </row>
    <row r="58" spans="1:7" x14ac:dyDescent="0.25">
      <c r="A58" s="7"/>
      <c r="B58" s="8"/>
      <c r="C58" s="9"/>
      <c r="D58" s="10"/>
      <c r="E58" s="10"/>
      <c r="F58" s="11" t="s">
        <v>8</v>
      </c>
      <c r="G58" s="12">
        <f>SUM(G5:G57)</f>
        <v>0</v>
      </c>
    </row>
  </sheetData>
  <sheetProtection algorithmName="SHA-512" hashValue="1zb462KnQUU/j5XKOt/hPKZT9wnEstjgvKOjK8KTaavLuM2KC+iXPRbYga7Tg+0Z4qWmaj7/SATFb27adOkcIg==" saltValue="TQFasUf4F2zf7wTjPWnEbA==" spinCount="100000" sheet="1" objects="1" scenarios="1"/>
  <conditionalFormatting sqref="F5:F57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7" xr:uid="{C9B77C2E-CB53-4A4D-B58C-5FDD57B6B163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2026-01-07T21:02:04Z</dcterms:modified>
</cp:coreProperties>
</file>